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8" i="1" l="1"/>
  <c r="AD18" i="1" s="1"/>
  <c r="AA18" i="1"/>
  <c r="AC18" i="1" l="1"/>
  <c r="AC19" i="1" s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<sst xmlns="http://schemas.openxmlformats.org/spreadsheetml/2006/main" count="83" uniqueCount="79">
  <si>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</si>
  <si>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</si>
  <si>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</si>
  <si>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</si>
  <si>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</si>
  <si>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</si>
  <si>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</si>
  <si>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</si>
  <si>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</si>
  <si>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</si>
  <si>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Подготовка документов для оформления архитектурно-планировочного задания на проектирование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</si>
  <si>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</si>
  <si>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</si>
  <si>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</si>
  <si>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</si>
  <si>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</si>
  <si>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</si>
  <si>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</si>
  <si>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</si>
  <si>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</si>
  <si>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</si>
  <si>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</si>
  <si>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</si>
  <si>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</si>
  <si>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</si>
  <si>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</si>
  <si>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</si>
  <si>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</si>
  <si>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</si>
  <si>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</si>
  <si>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</si>
  <si>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</si>
  <si>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</si>
  <si>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</si>
  <si>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</si>
  <si>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</si>
  <si>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</si>
  <si>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</si>
  <si>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</si>
  <si>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</si>
  <si>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</si>
  <si>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</si>
  <si>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</si>
  <si>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</si>
  <si>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</si>
  <si>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</si>
  <si>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</si>
  <si>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</si>
  <si>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</si>
  <si>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</si>
  <si>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</si>
  <si>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</si>
  <si>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</si>
  <si>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</si>
  <si>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</si>
  <si>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</si>
  <si>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</si>
  <si>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</si>
  <si>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</si>
  <si>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</si>
  <si>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</si>
  <si>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</si>
  <si>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</si>
  <si>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</si>
  <si>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</si>
  <si>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</si>
  <si>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</si>
  <si>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</si>
  <si>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</si>
  <si>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</si>
  <si>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Инженер 2 категории ОПП УКСиР</t>
  </si>
  <si>
    <t>Попова Л.В.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</si>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</sst>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16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5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51737</xdr:colOff>
      <xdr:row>21</xdr:row>
      <xdr:rowOff>134606</xdr:rowOff>
    </xdr:from>
    <xdr:to>
      <xdr:col>29</xdr:col>
      <xdr:colOff>629177</xdr:colOff>
      <xdr:row>23</xdr:row>
      <xdr:rowOff>103440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9359023" y="6491863"/>
          <a:ext cx="1459183" cy="3607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28</xdr:col>
      <xdr:colOff>266760</xdr:colOff>
      <xdr:row>16</xdr:row>
      <xdr:rowOff>47520</xdr:rowOff>
    </xdr:from>
    <xdr:to>
      <xdr:col>28</xdr:col>
      <xdr:colOff>417960</xdr:colOff>
      <xdr:row>17</xdr:row>
      <xdr:rowOff>74880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897040" y="4781160"/>
          <a:ext cx="151200" cy="227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28</xdr:col>
      <xdr:colOff>309326</xdr:colOff>
      <xdr:row>25</xdr:row>
      <xdr:rowOff>27206</xdr:rowOff>
    </xdr:from>
    <xdr:to>
      <xdr:col>29</xdr:col>
      <xdr:colOff>591206</xdr:colOff>
      <xdr:row>26</xdr:row>
      <xdr:rowOff>125743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9616612" y="7135577"/>
          <a:ext cx="1163623" cy="261823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17</xdr:row>
      <xdr:rowOff>435240</xdr:rowOff>
    </xdr:from>
    <xdr:to>
      <xdr:col>29</xdr:col>
      <xdr:colOff>2160</xdr:colOff>
      <xdr:row>17</xdr:row>
      <xdr:rowOff>435600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120" y="5369040"/>
          <a:ext cx="8398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0</xdr:rowOff>
    </xdr:from>
    <xdr:to>
      <xdr:col>29</xdr:col>
      <xdr:colOff>2160</xdr:colOff>
      <xdr:row>18</xdr:row>
      <xdr:rowOff>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120" y="5807160"/>
          <a:ext cx="8398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0</xdr:rowOff>
    </xdr:from>
    <xdr:to>
      <xdr:col>29</xdr:col>
      <xdr:colOff>2160</xdr:colOff>
      <xdr:row>18</xdr:row>
      <xdr:rowOff>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120" y="5807160"/>
          <a:ext cx="8398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38</xdr:row>
      <xdr:rowOff>152400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53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5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51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5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9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9"/>
  <sheetViews>
    <sheetView tabSelected="1" view="pageBreakPreview" zoomScale="70" zoomScaleNormal="70" zoomScaleSheetLayoutView="70" workbookViewId="0">
      <pane xSplit="3" ySplit="17" topLeftCell="D18" activePane="bottomRight" state="frozen"/>
      <selection pane="topRight" activeCell="Q1" sqref="Q1"/>
      <selection pane="bottomLeft" activeCell="A21" sqref="A21"/>
      <selection pane="bottomRight" activeCell="AC19" sqref="AC19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hidden="1" customWidth="1"/>
    <col min="9" max="9" width="14.6640625" style="1" hidden="1" customWidth="1"/>
    <col min="10" max="10" width="14.44140625" style="1" hidden="1" customWidth="1"/>
    <col min="11" max="11" width="27.5546875" style="1" hidden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025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2" t="s">
        <v>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30" s="5" customFormat="1" ht="19.5" customHeight="1" x14ac:dyDescent="0.25">
      <c r="C7" s="6" t="s">
        <v>6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30" s="5" customFormat="1" ht="19.5" customHeight="1" x14ac:dyDescent="0.25">
      <c r="C8" s="6" t="s">
        <v>7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30" s="5" customFormat="1" ht="19.5" customHeight="1" x14ac:dyDescent="0.25">
      <c r="C9" s="6" t="s">
        <v>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30" s="5" customFormat="1" ht="19.5" customHeight="1" x14ac:dyDescent="0.25">
      <c r="C10" s="6" t="s">
        <v>9</v>
      </c>
      <c r="D10" s="52" t="s">
        <v>10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</row>
    <row r="11" spans="1:30" s="5" customFormat="1" ht="27" customHeight="1" x14ac:dyDescent="0.25">
      <c r="C11" s="6" t="s">
        <v>11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</row>
    <row r="12" spans="1:30" s="5" customFormat="1" ht="45.75" customHeight="1" x14ac:dyDescent="0.25">
      <c r="C12" s="6" t="s">
        <v>12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</row>
    <row r="13" spans="1:30" ht="16.5" customHeight="1" x14ac:dyDescent="0.25"/>
    <row r="14" spans="1:30" ht="25.5" customHeight="1" x14ac:dyDescent="0.25">
      <c r="A14" s="50" t="s">
        <v>13</v>
      </c>
      <c r="B14" s="50" t="s">
        <v>14</v>
      </c>
      <c r="C14" s="50" t="s">
        <v>15</v>
      </c>
      <c r="D14" s="50" t="s">
        <v>16</v>
      </c>
      <c r="E14" s="50" t="s">
        <v>17</v>
      </c>
      <c r="F14" s="50" t="s">
        <v>18</v>
      </c>
      <c r="G14" s="50"/>
      <c r="H14" s="50"/>
      <c r="I14" s="50"/>
      <c r="J14" s="53" t="s">
        <v>19</v>
      </c>
      <c r="K14" s="50" t="s">
        <v>20</v>
      </c>
      <c r="L14" s="54" t="s">
        <v>21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 t="s">
        <v>22</v>
      </c>
      <c r="AB14" s="56" t="s">
        <v>23</v>
      </c>
      <c r="AC14" s="50" t="s">
        <v>24</v>
      </c>
      <c r="AD14" s="49" t="s">
        <v>25</v>
      </c>
    </row>
    <row r="15" spans="1:30" ht="28.5" customHeight="1" x14ac:dyDescent="0.25">
      <c r="A15" s="50"/>
      <c r="B15" s="50"/>
      <c r="C15" s="50"/>
      <c r="D15" s="50"/>
      <c r="E15" s="50"/>
      <c r="F15" s="50" t="s">
        <v>26</v>
      </c>
      <c r="G15" s="50" t="s">
        <v>27</v>
      </c>
      <c r="H15" s="50" t="s">
        <v>28</v>
      </c>
      <c r="I15" s="50" t="s">
        <v>29</v>
      </c>
      <c r="J15" s="53"/>
      <c r="K15" s="53"/>
      <c r="L15" s="51" t="s">
        <v>30</v>
      </c>
      <c r="M15" s="51"/>
      <c r="N15" s="51"/>
      <c r="O15" s="51"/>
      <c r="P15" s="51"/>
      <c r="Q15" s="51" t="s">
        <v>31</v>
      </c>
      <c r="R15" s="51"/>
      <c r="S15" s="51"/>
      <c r="T15" s="51"/>
      <c r="U15" s="51"/>
      <c r="V15" s="50" t="s">
        <v>32</v>
      </c>
      <c r="W15" s="50"/>
      <c r="X15" s="50"/>
      <c r="Y15" s="50"/>
      <c r="Z15" s="50"/>
      <c r="AA15" s="55"/>
      <c r="AB15" s="56"/>
      <c r="AC15" s="56"/>
      <c r="AD15" s="49"/>
    </row>
    <row r="16" spans="1:30" ht="52.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3"/>
      <c r="K16" s="53"/>
      <c r="L16" s="7" t="s">
        <v>33</v>
      </c>
      <c r="M16" s="7" t="s">
        <v>34</v>
      </c>
      <c r="N16" s="7" t="s">
        <v>35</v>
      </c>
      <c r="O16" s="7" t="s">
        <v>36</v>
      </c>
      <c r="P16" s="7" t="s">
        <v>37</v>
      </c>
      <c r="Q16" s="7" t="s">
        <v>38</v>
      </c>
      <c r="R16" s="7" t="s">
        <v>39</v>
      </c>
      <c r="S16" s="7" t="s">
        <v>40</v>
      </c>
      <c r="T16" s="7" t="s">
        <v>41</v>
      </c>
      <c r="U16" s="7" t="s">
        <v>42</v>
      </c>
      <c r="V16" s="7" t="s">
        <v>43</v>
      </c>
      <c r="W16" s="7" t="s">
        <v>44</v>
      </c>
      <c r="X16" s="7" t="s">
        <v>45</v>
      </c>
      <c r="Y16" s="7" t="s">
        <v>46</v>
      </c>
      <c r="Z16" s="7" t="s">
        <v>47</v>
      </c>
      <c r="AA16" s="55"/>
      <c r="AB16" s="56"/>
      <c r="AC16" s="56"/>
      <c r="AD16" s="49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48</v>
      </c>
      <c r="M17" s="8" t="s">
        <v>49</v>
      </c>
      <c r="N17" s="8" t="s">
        <v>50</v>
      </c>
      <c r="O17" s="8" t="s">
        <v>51</v>
      </c>
      <c r="P17" s="8" t="s">
        <v>52</v>
      </c>
      <c r="Q17" s="8" t="s">
        <v>53</v>
      </c>
      <c r="R17" s="8" t="s">
        <v>54</v>
      </c>
      <c r="S17" s="8" t="s">
        <v>55</v>
      </c>
      <c r="T17" s="8" t="s">
        <v>56</v>
      </c>
      <c r="U17" s="8" t="s">
        <v>57</v>
      </c>
      <c r="V17" s="8" t="s">
        <v>58</v>
      </c>
      <c r="W17" s="8" t="s">
        <v>59</v>
      </c>
      <c r="X17" s="8" t="s">
        <v>60</v>
      </c>
      <c r="Y17" s="8" t="s">
        <v>61</v>
      </c>
      <c r="Z17" s="8" t="s">
        <v>62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/>
      <c r="C18" s="15" t="s">
        <v>10</v>
      </c>
      <c r="D18" s="16" t="s">
        <v>63</v>
      </c>
      <c r="E18" s="17">
        <v>1</v>
      </c>
      <c r="F18" s="18"/>
      <c r="G18" s="17"/>
      <c r="H18" s="19"/>
      <c r="I18" s="19"/>
      <c r="J18" s="16"/>
      <c r="K18" s="17"/>
      <c r="L18" s="20">
        <v>29166.67</v>
      </c>
      <c r="M18" s="20">
        <v>31666.67</v>
      </c>
      <c r="N18" s="20">
        <v>26666.67</v>
      </c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>
        <f>COUNTIF(K18:Z18,"&gt;0")</f>
        <v>3</v>
      </c>
      <c r="AB18" s="23">
        <f>CEILING(SUM(K18:Z18)/COUNTIF(K18:Z18,"&gt;0"),0.01)</f>
        <v>29166.670000000002</v>
      </c>
      <c r="AC18" s="23">
        <f>AB18*E18</f>
        <v>29166.670000000002</v>
      </c>
      <c r="AD18" s="24">
        <f>STDEV(K18:Z18)/AB18*100</f>
        <v>8.5714275918368461</v>
      </c>
    </row>
    <row r="19" spans="1:30" ht="24" customHeight="1" x14ac:dyDescent="0.25">
      <c r="A19" s="25"/>
      <c r="B19" s="26"/>
      <c r="C19" s="48" t="s">
        <v>64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8"/>
      <c r="AC19" s="28">
        <f>SUM(AC18:AC18)</f>
        <v>29166.670000000002</v>
      </c>
      <c r="AD19" s="29"/>
    </row>
    <row r="20" spans="1:30" ht="13.5" customHeight="1" x14ac:dyDescent="0.25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</row>
    <row r="21" spans="1:30" s="32" customFormat="1" ht="13.5" customHeight="1" x14ac:dyDescent="0.25">
      <c r="C21" s="32" t="s">
        <v>65</v>
      </c>
    </row>
    <row r="22" spans="1:30" s="32" customFormat="1" ht="15" customHeight="1" x14ac:dyDescent="0.25">
      <c r="C22" s="33" t="s">
        <v>66</v>
      </c>
    </row>
    <row r="23" spans="1:30" s="32" customFormat="1" ht="15" customHeight="1" x14ac:dyDescent="0.25">
      <c r="C23" s="33" t="s">
        <v>67</v>
      </c>
    </row>
    <row r="24" spans="1:30" s="32" customFormat="1" ht="15" customHeight="1" x14ac:dyDescent="0.25">
      <c r="C24" s="33" t="s">
        <v>68</v>
      </c>
    </row>
    <row r="25" spans="1:30" ht="13.5" customHeight="1" x14ac:dyDescent="0.25">
      <c r="L25" s="34"/>
    </row>
    <row r="26" spans="1:30" s="35" customFormat="1" ht="13.5" customHeight="1" x14ac:dyDescent="0.3">
      <c r="C26" s="36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5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5" customFormat="1" ht="13.5" customHeight="1" x14ac:dyDescent="0.3">
      <c r="C28" s="37"/>
      <c r="D28" s="38"/>
      <c r="E28" s="38"/>
      <c r="F28" s="44" t="s">
        <v>70</v>
      </c>
      <c r="G28" s="44"/>
      <c r="H28" s="44"/>
      <c r="I28" s="44"/>
      <c r="J28" s="44"/>
      <c r="K28" s="39"/>
      <c r="L28" s="44"/>
      <c r="M28" s="44"/>
      <c r="N28" s="44"/>
      <c r="O28" s="40"/>
      <c r="P28" s="40"/>
      <c r="Q28" s="1"/>
      <c r="R28" s="1"/>
      <c r="S28" s="1"/>
      <c r="T28" s="1"/>
      <c r="U28" s="1"/>
      <c r="V28" s="45" t="s">
        <v>71</v>
      </c>
      <c r="W28" s="45"/>
      <c r="X28" s="45"/>
      <c r="Y28" s="45"/>
      <c r="Z28" s="45"/>
      <c r="AA28" s="45"/>
      <c r="AB28" s="45"/>
      <c r="AC28" s="41"/>
    </row>
    <row r="29" spans="1:30" s="35" customFormat="1" ht="13.5" customHeight="1" x14ac:dyDescent="0.3">
      <c r="C29" s="42" t="s">
        <v>72</v>
      </c>
      <c r="D29" s="38"/>
      <c r="E29" s="38"/>
      <c r="F29" s="46" t="s">
        <v>73</v>
      </c>
      <c r="G29" s="46"/>
      <c r="H29" s="46"/>
      <c r="I29" s="46"/>
      <c r="J29" s="46"/>
      <c r="K29" s="1"/>
      <c r="L29" s="47" t="s">
        <v>74</v>
      </c>
      <c r="M29" s="47"/>
      <c r="N29" s="47"/>
      <c r="O29" s="40"/>
      <c r="P29" s="40"/>
      <c r="Q29" s="1"/>
      <c r="R29" s="1"/>
      <c r="S29" s="1"/>
      <c r="T29" s="1"/>
      <c r="U29" s="1"/>
      <c r="V29" s="46"/>
      <c r="W29" s="46"/>
      <c r="X29" s="46"/>
      <c r="Y29" s="46"/>
      <c r="Z29" s="46"/>
      <c r="AA29" s="46"/>
      <c r="AB29" s="46"/>
    </row>
    <row r="30" spans="1:30" ht="13.5" customHeight="1" x14ac:dyDescent="0.25">
      <c r="C30" s="43"/>
    </row>
    <row r="31" spans="1:30" ht="13.5" customHeight="1" x14ac:dyDescent="0.25">
      <c r="C31" s="36" t="s">
        <v>75</v>
      </c>
    </row>
    <row r="32" spans="1:30" ht="13.5" customHeight="1" x14ac:dyDescent="0.25"/>
    <row r="33" spans="3:30" x14ac:dyDescent="0.25">
      <c r="C33" s="37"/>
      <c r="D33" s="38"/>
      <c r="E33" s="38"/>
      <c r="F33" s="44" t="s">
        <v>76</v>
      </c>
      <c r="G33" s="44"/>
      <c r="H33" s="44"/>
      <c r="I33" s="44"/>
      <c r="J33" s="44"/>
      <c r="K33" s="39"/>
      <c r="L33" s="44"/>
      <c r="M33" s="44"/>
      <c r="N33" s="44"/>
      <c r="O33" s="40"/>
      <c r="P33" s="40"/>
      <c r="V33" s="45" t="s">
        <v>77</v>
      </c>
      <c r="W33" s="45"/>
      <c r="X33" s="45"/>
      <c r="Y33" s="45"/>
      <c r="Z33" s="45"/>
      <c r="AA33" s="45"/>
      <c r="AB33" s="45"/>
    </row>
    <row r="34" spans="3:30" x14ac:dyDescent="0.25">
      <c r="C34" s="42" t="s">
        <v>72</v>
      </c>
      <c r="D34" s="38"/>
      <c r="E34" s="38"/>
      <c r="F34" s="46" t="s">
        <v>73</v>
      </c>
      <c r="G34" s="46"/>
      <c r="H34" s="46"/>
      <c r="I34" s="46"/>
      <c r="J34" s="46"/>
      <c r="L34" s="47" t="s">
        <v>74</v>
      </c>
      <c r="M34" s="47"/>
      <c r="N34" s="47"/>
      <c r="O34" s="40"/>
      <c r="P34" s="40"/>
      <c r="V34" s="46"/>
      <c r="W34" s="46"/>
      <c r="X34" s="46"/>
      <c r="Y34" s="46"/>
      <c r="Z34" s="46"/>
      <c r="AA34" s="46"/>
      <c r="AB34" s="46"/>
    </row>
    <row r="37" spans="3:30" x14ac:dyDescent="0.25">
      <c r="C37" s="36" t="s">
        <v>78</v>
      </c>
    </row>
    <row r="39" spans="3:30" x14ac:dyDescent="0.25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19:M19"/>
    <mergeCell ref="F28:J28"/>
    <mergeCell ref="L28:N28"/>
    <mergeCell ref="V28:AB28"/>
    <mergeCell ref="F29:J29"/>
    <mergeCell ref="L29:N29"/>
    <mergeCell ref="V29:AB29"/>
    <mergeCell ref="C39:AD39"/>
    <mergeCell ref="F33:J33"/>
    <mergeCell ref="L33:N33"/>
    <mergeCell ref="V33:AB33"/>
    <mergeCell ref="F34:J34"/>
    <mergeCell ref="L34:N34"/>
    <mergeCell ref="V34:AB34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</cp:revision>
  <cp:lastPrinted>2019-10-25T15:15:52Z</cp:lastPrinted>
  <dcterms:created xsi:type="dcterms:W3CDTF">1996-10-08T23:32:33Z</dcterms:created>
  <dcterms:modified xsi:type="dcterms:W3CDTF">2022-12-06T08:01:07Z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